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<sst xmlns="http://schemas.openxmlformats.org/spreadsheetml/2006/main" count="118" uniqueCount="75">
  <si>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</si>
  <si>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</si>
  <si>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</si>
  <si>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Sokol Brno IV</t>
  </si>
  <si>
    <t>Datum:  </t>
  </si>
  <si>
    <t>25.2.2023</t>
  </si>
  <si>
    <t>Domácí</t>
  </si>
  <si>
    <t>TJ Sokol Husovice B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</si>
  <si>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</si>
  <si>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</si>
  <si>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</si>
  <si>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</si>
  <si>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</si>
  <si>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</si>
  <si>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</si>
  <si>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</si>
  <si>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</si>
  <si>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</si>
  <si>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</si>
  <si>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</si>
  <si>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</si>
  <si>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Žižlavský</t>
  </si>
  <si>
    <t>Kratochvíla</t>
  </si>
  <si>
    <t>Tomáš</t>
  </si>
  <si>
    <t>Antonín</t>
  </si>
  <si>
    <t>Plšek</t>
  </si>
  <si>
    <t>Polanský</t>
  </si>
  <si>
    <t>David</t>
  </si>
  <si>
    <t>Pavel</t>
  </si>
  <si>
    <t>Haresta</t>
  </si>
  <si>
    <t>Gaspar</t>
  </si>
  <si>
    <t>Jakub</t>
  </si>
  <si>
    <t>Stárek</t>
  </si>
  <si>
    <t>Nejedlík</t>
  </si>
  <si>
    <t>Vojtěch</t>
  </si>
  <si>
    <t>Vítězslav</t>
  </si>
  <si>
    <t>Radil</t>
  </si>
  <si>
    <t>Kordula</t>
  </si>
  <si>
    <t>Jiří</t>
  </si>
  <si>
    <t>Hnát</t>
  </si>
  <si>
    <t>Petr</t>
  </si>
  <si>
    <t>Celkový výkon družstva  </t>
  </si>
  <si>
    <t>Vedoucí družstva         Jméno:</t>
  </si>
  <si>
    <t>Jaromír Šula</t>
  </si>
  <si>
    <t>Bodový zisk</t>
  </si>
  <si>
    <t>Pavel Polanský</t>
  </si>
  <si>
    <t>Podpis:</t>
  </si>
  <si>
    <t>Rozhodčí</t>
  </si>
  <si>
    <t>Jméno:</t>
  </si>
  <si>
    <t>Radim Máca</t>
  </si>
  <si>
    <t>Číslo průkazu:</t>
  </si>
  <si>
    <t>II/507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</si>
  <si>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</si>
  <si>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</si>
  <si>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</si>
  <si>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</si>
  <si>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</si>
  <si>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</si>
  <si>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</si>
  <si>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</si>
  <si>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</si>
  <si>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</si>
  <si>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</si>
  <si>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</si>
  <si>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</si>
  <si>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</si>
  <si>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</si>
  <si>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Machálek ml. Jan</t>
  </si>
  <si>
    <t>Stárek Vojtěch</t>
  </si>
  <si>
    <t>Gaspar Aleš</t>
  </si>
  <si>
    <t>Kratochvíla Antonín</t>
  </si>
  <si>
    <t>Napomínání hráčů za nesportovní chování či vyloučení ze startu:</t>
  </si>
  <si>
    <t>Různé:</t>
  </si>
  <si>
    <t xml:space="preserve">Datum a podpis rozhodčího:  </t>
  </si>
  <si>
    <t>25.2.2023 Radim Máca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</si>
</sst>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44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35</v>
      </c>
      <c r="P8" s="12">
        <v>2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52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52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3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58</v>
      </c>
      <c r="F11" s="23">
        <v>0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45</v>
      </c>
      <c r="P11" s="23">
        <v>0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400</v>
      </c>
      <c r="E12" s="28">
        <f>IF(ISNUMBER($G12),SUM(E8:E11),"")</f>
        <v>199</v>
      </c>
      <c r="F12" s="28">
        <f>IF(ISNUMBER($G12),SUM(F8:F11),"")</f>
        <v>3</v>
      </c>
      <c r="G12" s="29">
        <f>IF(SUM($G8:$G11)+SUM($Q8:$Q11)&gt;0,SUM(G8:G11),"")</f>
        <v>599</v>
      </c>
      <c r="H12" s="27">
        <f>IF(ISNUMBER($G12),SUM(H8:H11),"")</f>
        <v>3</v>
      </c>
      <c r="I12" s="99"/>
      <c r="K12" s="96">
        <v>7183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168</v>
      </c>
      <c r="P12" s="28">
        <f>IF(ISNUMBER($G12),SUM(P8:P11),"")</f>
        <v>5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61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45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44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45</v>
      </c>
      <c r="P14" s="18">
        <v>1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110</v>
      </c>
      <c r="O15" s="18">
        <v>44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45</v>
      </c>
      <c r="F16" s="23">
        <v>4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57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14720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552</v>
      </c>
      <c r="H17" s="27">
        <f>IF(ISNUMBER($G17),SUM(H13:H16),"")</f>
        <v>1</v>
      </c>
      <c r="I17" s="99"/>
      <c r="K17" s="96">
        <v>8463</v>
      </c>
      <c r="L17" s="97"/>
      <c r="M17" s="26" t="s">
        <v>18</v>
      </c>
      <c r="N17" s="27">
        <f>IF(ISNUMBER($G17),SUM(N13:N16),"")</f>
        <v>404</v>
      </c>
      <c r="O17" s="28">
        <f>IF(ISNUMBER($G17),SUM(O13:O16),"")</f>
        <v>191</v>
      </c>
      <c r="P17" s="28">
        <f>IF(ISNUMBER($G17),SUM(P13:P16),"")</f>
        <v>2</v>
      </c>
      <c r="Q17" s="29">
        <f>IF(SUM($G13:$G16)+SUM($Q13:$Q16)&gt;0,SUM(Q13:Q16),"")</f>
        <v>595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2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45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43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35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42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95</v>
      </c>
      <c r="O20" s="18">
        <v>43</v>
      </c>
      <c r="P20" s="18">
        <v>2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110</v>
      </c>
      <c r="E21" s="23">
        <v>59</v>
      </c>
      <c r="F21" s="23">
        <v>0</v>
      </c>
      <c r="G21" s="24">
        <f>IF(AND(ISBLANK(D21),ISBLANK(E21)),"",D21+E21)</f>
        <v>169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36</v>
      </c>
      <c r="P21" s="23">
        <v>3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189</v>
      </c>
      <c r="F22" s="28">
        <f>IF(ISNUMBER($G22),SUM(F18:F21),"")</f>
        <v>4</v>
      </c>
      <c r="G22" s="29">
        <f>IF(SUM($G18:$G21)+SUM($Q18:$Q21)&gt;0,SUM(G18:G21),"")</f>
        <v>588</v>
      </c>
      <c r="H22" s="27">
        <f>IF(ISNUMBER($G22),SUM(H18:H21),"")</f>
        <v>3</v>
      </c>
      <c r="I22" s="99"/>
      <c r="K22" s="96">
        <v>22996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159</v>
      </c>
      <c r="P22" s="28">
        <f>IF(ISNUMBER($G22),SUM(P18:P21),"")</f>
        <v>9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33</v>
      </c>
      <c r="F23" s="12">
        <v>2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83</v>
      </c>
      <c r="O23" s="12">
        <v>44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63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41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26</v>
      </c>
      <c r="F25" s="18">
        <v>4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33</v>
      </c>
      <c r="P25" s="18">
        <v>3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53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45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24952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175</v>
      </c>
      <c r="F27" s="28">
        <f>IF(ISNUMBER($G27),SUM(F23:F26),"")</f>
        <v>8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14902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163</v>
      </c>
      <c r="P27" s="28">
        <f>IF(ISNUMBER($G27),SUM(P23:P26),"")</f>
        <v>5</v>
      </c>
      <c r="Q27" s="29">
        <f>IF(SUM($G23:$G26)+SUM($Q23:$Q26)&gt;0,SUM(Q23:Q26),"")</f>
        <v>523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51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109</v>
      </c>
      <c r="O28" s="12">
        <v>53</v>
      </c>
      <c r="P28" s="12">
        <v>3</v>
      </c>
      <c r="Q28" s="13">
        <f>IF(AND(ISBLANK(N28),ISBLANK(O28)),"",N28+O28)</f>
        <v>162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32</v>
      </c>
      <c r="F29" s="18">
        <v>1</v>
      </c>
      <c r="G29" s="19">
        <f>IF(AND(ISBLANK(D29),ISBLANK(E29)),"",D29+E29)</f>
        <v>112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60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99</v>
      </c>
      <c r="O30" s="18">
        <v>45</v>
      </c>
      <c r="P30" s="18">
        <v>0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52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112</v>
      </c>
      <c r="O31" s="23">
        <v>54</v>
      </c>
      <c r="P31" s="23">
        <v>2</v>
      </c>
      <c r="Q31" s="24">
        <f>IF(AND(ISBLANK(N31),ISBLANK(O31)),"",N31+O31)</f>
        <v>166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195</v>
      </c>
      <c r="F32" s="28">
        <f>IF(ISNUMBER($G32),SUM(F28:F31),"")</f>
        <v>3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18060</v>
      </c>
      <c r="L32" s="97"/>
      <c r="M32" s="26" t="s">
        <v>18</v>
      </c>
      <c r="N32" s="27">
        <f>IF(ISNUMBER($G32),SUM(N28:N31),"")</f>
        <v>407</v>
      </c>
      <c r="O32" s="28">
        <f>IF(ISNUMBER($G32),SUM(O28:O31),"")</f>
        <v>196</v>
      </c>
      <c r="P32" s="28">
        <f>IF(ISNUMBER($G32),SUM(P28:P31),"")</f>
        <v>6</v>
      </c>
      <c r="Q32" s="29">
        <f>IF(SUM($G28:$G31)+SUM($Q28:$Q31)&gt;0,SUM(Q28:Q31),"")</f>
        <v>603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44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88</v>
      </c>
      <c r="O33" s="12">
        <v>45</v>
      </c>
      <c r="P33" s="12">
        <v>3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54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62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83</v>
      </c>
      <c r="E35" s="18">
        <v>61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92</v>
      </c>
      <c r="O35" s="18">
        <v>42</v>
      </c>
      <c r="P35" s="18">
        <v>2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52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19616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194</v>
      </c>
      <c r="F37" s="28">
        <f>IF(ISNUMBER($G37),SUM(F33:F36),"")</f>
        <v>5</v>
      </c>
      <c r="G37" s="29">
        <f>IF(SUM($G33:$G36)+SUM($Q33:$Q36)&gt;0,SUM(G33:G36),"")</f>
        <v>566</v>
      </c>
      <c r="H37" s="27">
        <f>IF(ISNUMBER($G37),SUM(H33:H36),"")</f>
        <v>2</v>
      </c>
      <c r="I37" s="99"/>
      <c r="K37" s="96">
        <v>16869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201</v>
      </c>
      <c r="P37" s="28">
        <f>IF(ISNUMBER($G37),SUM(P33:P36),"")</f>
        <v>5</v>
      </c>
      <c r="Q37" s="29">
        <f>IF(SUM($G33:$G36)+SUM($Q33:$Q36)&gt;0,SUM(Q33:Q36),"")</f>
        <v>570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2255</v>
      </c>
      <c r="E39" s="34">
        <f>IF(ISNUMBER($G39),SUM(E12,E17,E22,E27,E32,E37),"")</f>
        <v>1137</v>
      </c>
      <c r="F39" s="34">
        <f>IF(ISNUMBER($G39),SUM(F12,F17,F22,F27,F32,F37),"")</f>
        <v>29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2273</v>
      </c>
      <c r="O39" s="34">
        <f>IF(ISNUMBER($G39),SUM(O12,O17,O22,O27,O32,O37),"")</f>
        <v>1078</v>
      </c>
      <c r="P39" s="34">
        <f>IF(ISNUMBER($G39),SUM(P12,P17,P22,P27,P32,P37),"")</f>
        <v>32</v>
      </c>
      <c r="Q39" s="35">
        <f>IF(SUM($G$8:$G$37)+SUM($Q$8:$Q$37)&gt;0,SUM(Q12,Q17,Q22,Q27,Q32,Q37),"")</f>
        <v>3351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Sokol Vracov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37</v>
      </c>
      <c r="B57" s="72" t="s">
        <v>67</v>
      </c>
      <c r="C57" s="73"/>
      <c r="D57" s="63">
        <v>19123</v>
      </c>
      <c r="E57" s="72" t="s">
        <v>68</v>
      </c>
      <c r="F57" s="75"/>
      <c r="G57" s="75"/>
      <c r="H57" s="73"/>
      <c r="I57" s="63">
        <v>24952</v>
      </c>
      <c r="J57" s="44"/>
      <c r="K57" s="64">
        <v>31</v>
      </c>
      <c r="L57" s="72" t="s">
        <v>69</v>
      </c>
      <c r="M57" s="73"/>
      <c r="N57" s="63">
        <v>23231</v>
      </c>
      <c r="O57" s="72" t="s">
        <v>70</v>
      </c>
      <c r="P57" s="75"/>
      <c r="Q57" s="75"/>
      <c r="R57" s="73"/>
      <c r="S57" s="65">
        <v>7183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2023-02-25T21:32:13Z</dcterms:modified>
</cp:coreProperties>
</file>